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5A5FBC27-F4A3-46F6-AE90-12107C1C2070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2" i="1" l="1"/>
  <c r="B16" i="1"/>
  <c r="B24" i="1" s="1"/>
  <c r="B10" i="1"/>
</calcChain>
</file>

<file path=xl/sharedStrings.xml><?xml version="1.0" encoding="utf-8"?>
<sst xmlns="http://schemas.openxmlformats.org/spreadsheetml/2006/main" count="20" uniqueCount="17">
  <si>
    <t>Georgia Power Company</t>
  </si>
  <si>
    <t>PIS Balance</t>
  </si>
  <si>
    <t>Net Change</t>
  </si>
  <si>
    <t>Additions</t>
  </si>
  <si>
    <t>Retirements</t>
  </si>
  <si>
    <t>Total Additions</t>
  </si>
  <si>
    <t>Total Retirements</t>
  </si>
  <si>
    <t>Increase/(Decrease) PIS</t>
  </si>
  <si>
    <t>Hydro</t>
  </si>
  <si>
    <t>December 31, 2017</t>
  </si>
  <si>
    <t>December 31, 2018</t>
  </si>
  <si>
    <t>December 2017 to December 2018</t>
  </si>
  <si>
    <t>Hydro Plant In Service Variance Explanation</t>
  </si>
  <si>
    <t>Misc. Additions Central Georgia</t>
  </si>
  <si>
    <t>Misc. Additions North Georgia</t>
  </si>
  <si>
    <t>Misc. Additions Chattahoochee</t>
  </si>
  <si>
    <t>(Amounts 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</si>
</sst>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64" fontId="4" fillId="0" borderId="0" xfId="1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7" fontId="4" fillId="0" borderId="0" xfId="0" quotePrefix="1" applyNumberFormat="1" applyFont="1"/>
    <xf numFmtId="0" fontId="6" fillId="0" borderId="0" xfId="0" applyFont="1"/>
    <xf numFmtId="0" fontId="4" fillId="0" borderId="0" xfId="0" applyFont="1"/>
    <xf numFmtId="164" fontId="4" fillId="0" borderId="0" xfId="1" applyNumberFormat="1" applyFont="1" applyBorder="1"/>
    <xf numFmtId="166" fontId="4" fillId="0" borderId="0" xfId="3" applyNumberFormat="1" applyFont="1"/>
    <xf numFmtId="166" fontId="6" fillId="0" borderId="1" xfId="3" applyNumberFormat="1" applyFont="1" applyBorder="1"/>
    <xf numFmtId="49" fontId="8" fillId="0" borderId="0" xfId="2" applyNumberFormat="1" applyFont="1" applyFill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4" fontId="7" fillId="0" borderId="0" xfId="1" applyNumberFormat="1" applyFont="1" applyAlignment="1">
      <alignment horizontal="center"/>
    </xf>
    <xf numFmtId="166" fontId="6" fillId="0" borderId="2" xfId="3" applyNumberFormat="1" applyFont="1" applyBorder="1"/>
    <xf numFmtId="0" fontId="3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25"/>
  <sheetViews>
    <sheetView tabSelected="1" zoomScaleNormal="100" workbookViewId="0">
      <selection activeCell="F14" sqref="F14"/>
    </sheetView>
  </sheetViews>
  <sheetFormatPr defaultRowHeight="15.6" x14ac:dyDescent="0.3"/>
  <cols>
    <col min="1" max="1" width="48.44140625" style="6" bestFit="1" customWidth="1"/>
    <col min="2" max="2" width="16.44140625" style="1" bestFit="1" customWidth="1"/>
  </cols>
  <sheetData>
    <row r="1" spans="1:2" x14ac:dyDescent="0.3">
      <c r="A1" s="14" t="s">
        <v>0</v>
      </c>
      <c r="B1" s="14"/>
    </row>
    <row r="2" spans="1:2" x14ac:dyDescent="0.3">
      <c r="A2" s="14" t="s">
        <v>12</v>
      </c>
      <c r="B2" s="14"/>
    </row>
    <row r="3" spans="1:2" x14ac:dyDescent="0.3">
      <c r="A3" s="15" t="s">
        <v>11</v>
      </c>
      <c r="B3" s="15"/>
    </row>
    <row r="4" spans="1:2" x14ac:dyDescent="0.3">
      <c r="A4" s="16" t="s">
        <v>16</v>
      </c>
      <c r="B4" s="16"/>
    </row>
    <row r="5" spans="1:2" x14ac:dyDescent="0.3">
      <c r="A5" s="10"/>
      <c r="B5" s="10"/>
    </row>
    <row r="6" spans="1:2" x14ac:dyDescent="0.3">
      <c r="A6" s="2"/>
      <c r="B6" s="11" t="s">
        <v>8</v>
      </c>
    </row>
    <row r="7" spans="1:2" ht="17.399999999999999" x14ac:dyDescent="0.45">
      <c r="A7" s="3"/>
      <c r="B7" s="12" t="s">
        <v>1</v>
      </c>
    </row>
    <row r="8" spans="1:2" x14ac:dyDescent="0.3">
      <c r="A8" s="4" t="s">
        <v>9</v>
      </c>
      <c r="B8" s="8">
        <v>757754</v>
      </c>
    </row>
    <row r="9" spans="1:2" x14ac:dyDescent="0.3">
      <c r="A9" s="4" t="s">
        <v>10</v>
      </c>
      <c r="B9" s="1">
        <v>790583</v>
      </c>
    </row>
    <row r="10" spans="1:2" x14ac:dyDescent="0.3">
      <c r="A10" s="5" t="s">
        <v>2</v>
      </c>
      <c r="B10" s="9">
        <f>+B9-B8</f>
        <v>32829</v>
      </c>
    </row>
    <row r="11" spans="1:2" x14ac:dyDescent="0.3">
      <c r="A11" s="3"/>
    </row>
    <row r="12" spans="1:2" x14ac:dyDescent="0.3">
      <c r="A12" s="5" t="s">
        <v>3</v>
      </c>
    </row>
    <row r="13" spans="1:2" x14ac:dyDescent="0.3">
      <c r="A13" s="6" t="s">
        <v>13</v>
      </c>
      <c r="B13" s="8">
        <v>26769.331399999999</v>
      </c>
    </row>
    <row r="14" spans="1:2" x14ac:dyDescent="0.3">
      <c r="A14" s="6" t="s">
        <v>14</v>
      </c>
      <c r="B14" s="1">
        <v>7929.7274499999967</v>
      </c>
    </row>
    <row r="15" spans="1:2" x14ac:dyDescent="0.3">
      <c r="A15" s="6" t="s">
        <v>15</v>
      </c>
      <c r="B15" s="1">
        <v>415.95514000000031</v>
      </c>
    </row>
    <row r="16" spans="1:2" x14ac:dyDescent="0.3">
      <c r="A16" s="5" t="s">
        <v>5</v>
      </c>
      <c r="B16" s="9">
        <f>SUM(B13:B15)</f>
        <v>35115.013989999992</v>
      </c>
    </row>
    <row r="18" spans="1:2" x14ac:dyDescent="0.3">
      <c r="A18" s="5" t="s">
        <v>4</v>
      </c>
      <c r="B18" s="7"/>
    </row>
    <row r="19" spans="1:2" x14ac:dyDescent="0.3">
      <c r="A19" s="6" t="s">
        <v>14</v>
      </c>
      <c r="B19" s="8">
        <v>-1451.6217300000001</v>
      </c>
    </row>
    <row r="20" spans="1:2" x14ac:dyDescent="0.3">
      <c r="A20" s="6" t="s">
        <v>13</v>
      </c>
      <c r="B20" s="1">
        <v>-646.80729000000008</v>
      </c>
    </row>
    <row r="21" spans="1:2" x14ac:dyDescent="0.3">
      <c r="A21" s="6" t="s">
        <v>15</v>
      </c>
      <c r="B21" s="1">
        <v>-187.41951999999998</v>
      </c>
    </row>
    <row r="22" spans="1:2" x14ac:dyDescent="0.3">
      <c r="A22" s="5" t="s">
        <v>6</v>
      </c>
      <c r="B22" s="9">
        <f>SUM(B19:B21)</f>
        <v>-2285.84854</v>
      </c>
    </row>
    <row r="24" spans="1:2" ht="16.2" thickBot="1" x14ac:dyDescent="0.35">
      <c r="A24" s="5" t="s">
        <v>7</v>
      </c>
      <c r="B24" s="13">
        <f>B16+B22</f>
        <v>32829.165449999993</v>
      </c>
    </row>
    <row r="25" spans="1:2" ht="16.2" thickTop="1" x14ac:dyDescent="0.3"/>
  </sheetData>
  <mergeCells count="4">
    <mergeCell ref="A1:B1"/>
    <mergeCell ref="A2:B2"/>
    <mergeCell ref="A3:B3"/>
    <mergeCell ref="A4:B4"/>
  </mergeCells>
  <pageMargins left="1.7" right="0.7" top="1.25" bottom="0.75" header="0.3" footer="0.3"/>
  <pageSetup orientation="portrait" r:id="rId1"/>
  <headerFooter>
    <oddHeader>&amp;R&amp;"Times New Roman,Regular"&amp;12Attachment STF-ASR-49-5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2019-06-19T18:33:02Z</dcterms:created>
  <dcterms:modified xsi:type="dcterms:W3CDTF">2019-06-19T18:33:07Z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